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<sst xmlns="http://schemas.openxmlformats.org/spreadsheetml/2006/main" count="23" uniqueCount="23">
  <si>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中国太平洋财产保险股份有限公司邯郸市魏县支公司玉米完全成本保险承保公示清单</t>
  </si>
  <si>
    <t>投保人：</t>
  </si>
  <si>
    <t>候清梅</t>
  </si>
  <si>
    <t>投保单号:</t>
  </si>
  <si>
    <t>ASHJVDS66A26P050002K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</si>
  <si>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</si>
  <si>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</si>
  <si>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</si>
  <si>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</si>
  <si>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</si>
  <si>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</si>
  <si>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</si>
  <si>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</si>
  <si>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</si>
  <si>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</si>
  <si>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</si>
  <si>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</si>
  <si>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</si>
  <si>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侯运玲</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</si>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</sst>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1"/>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298</v>
      </c>
      <c r="E5" s="17">
        <v>0.0513</v>
      </c>
      <c r="F5" s="14">
        <v>800</v>
      </c>
      <c r="G5" s="14">
        <f>D5*F5</f>
        <v>238400</v>
      </c>
      <c r="H5" s="14">
        <f>D5*41</f>
        <v>12218</v>
      </c>
      <c r="I5" s="18">
        <f>H5*0.2</f>
        <v>2443.6</v>
      </c>
      <c r="J5" s="18">
        <f>H5*0.45</f>
        <v>5498.1</v>
      </c>
      <c r="K5" s="18">
        <f>H5*0.3</f>
        <v>3665.4</v>
      </c>
      <c r="L5" s="19">
        <v>0</v>
      </c>
      <c r="M5" s="18">
        <f>H5*0.05</f>
        <v>610.9</v>
      </c>
    </row>
    <row r="6" ht="14.25" spans="1:13">
      <c r="A6" s="13" t="s">
        <v>20</v>
      </c>
      <c r="B6" s="15"/>
      <c r="C6" s="15"/>
      <c r="D6" s="20">
        <f>SUM(D5:D5)</f>
        <v>298</v>
      </c>
      <c r="E6" s="17"/>
      <c r="F6" s="14"/>
      <c r="G6" s="21">
        <f t="shared" ref="G6:M6" si="0">SUM(G5:G5)</f>
        <v>238400</v>
      </c>
      <c r="H6" s="21">
        <f t="shared" si="0"/>
        <v>12218</v>
      </c>
      <c r="I6" s="22">
        <f t="shared" si="0"/>
        <v>2443.6</v>
      </c>
      <c r="J6" s="23">
        <f t="shared" si="0"/>
        <v>5498.1</v>
      </c>
      <c r="K6" s="22">
        <f t="shared" si="0"/>
        <v>3665.4</v>
      </c>
      <c r="L6" s="13">
        <f t="shared" si="0"/>
        <v>0</v>
      </c>
      <c r="M6" s="22">
        <f t="shared" si="0"/>
        <v>610.9</v>
      </c>
    </row>
    <row r="7" ht="16" customHeight="1" spans="1:13">
      <c r="A7" s="24" t="s">
        <v>21</v>
      </c>
      <c r="C7" s="25"/>
      <c r="D7" s="24"/>
      <c r="F7" s="25"/>
      <c r="G7" s="24"/>
      <c r="H7" s="24"/>
      <c r="I7" s="24"/>
      <c r="J7" s="24"/>
      <c r="K7" s="24"/>
      <c r="L7" s="26"/>
      <c r="M7" s="27"/>
    </row>
    <row r="8" ht="15" customHeight="1" spans="1:13">
      <c r="A8" s="28"/>
      <c r="B8" s="28"/>
      <c r="C8" s="29"/>
      <c r="D8" s="28"/>
      <c r="E8" s="30"/>
      <c r="F8" s="30"/>
      <c r="G8" s="8"/>
      <c r="H8" s="8"/>
      <c r="I8" s="31"/>
      <c r="J8" s="31" t="s">
        <v>22</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70A48ACA167B47518E41A3C070047E88_13</vt:lpwstr>
  </property>
  <property fmtid="{D5CDD505-2E9C-101B-9397-08002B2CF9AE}" pid="3" name="KSOProductBuildVer">
    <vt:lpwstr>2052-12.1.0.25225</vt:lpwstr>
  </property>
  <property fmtid="{D5CDD505-2E9C-101B-9397-08002B2CF9AE}" pid="4" name="CalculationRule">
    <vt:i4>0</vt:i4>
  </property>
</Properties>
</file>